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крытый бюджет\НИФИ\2019\Раздел 4 Годовой отчёт об исполнении бюджета\ИТОГ\"/>
    </mc:Choice>
  </mc:AlternateContent>
  <bookViews>
    <workbookView xWindow="0" yWindow="0" windowWidth="14370" windowHeight="9585"/>
  </bookViews>
  <sheets>
    <sheet name="Приложение 8 таб.1" sheetId="2" r:id="rId1"/>
  </sheets>
  <definedNames>
    <definedName name="_xlnm.Print_Titles" localSheetId="0">'Приложение 8 таб.1'!$A:$B,'Приложение 8 таб.1'!$5:$5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2" l="1"/>
  <c r="F32" i="2"/>
  <c r="D42" i="2" l="1"/>
  <c r="E42" i="2"/>
  <c r="C42" i="2"/>
  <c r="G42" i="2" l="1"/>
  <c r="F42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3" i="2"/>
  <c r="F34" i="2"/>
  <c r="F36" i="2"/>
  <c r="F37" i="2"/>
  <c r="F38" i="2"/>
  <c r="F39" i="2"/>
  <c r="F40" i="2"/>
  <c r="F41" i="2"/>
  <c r="F6" i="2"/>
</calcChain>
</file>

<file path=xl/sharedStrings.xml><?xml version="1.0" encoding="utf-8"?>
<sst xmlns="http://schemas.openxmlformats.org/spreadsheetml/2006/main" count="119" uniqueCount="106">
  <si>
    <t>Итого расходов</t>
  </si>
  <si>
    <t>99.0.00.00000</t>
  </si>
  <si>
    <t>Непрограммные направления областного бюджета</t>
  </si>
  <si>
    <t>66.0.00.00000</t>
  </si>
  <si>
    <t>Государственная программа Новосибирской области "Развитие институтов региональной политики на 2016-2021 годы"</t>
  </si>
  <si>
    <t>65.0.00.00000</t>
  </si>
  <si>
    <t xml:space="preserve">Государственная программа Новосибирской области «Укрепление единства российской нации и этнокультурное развитие народов, проживающих на территории Новосибирской области, на 2015-2020 годы» </t>
  </si>
  <si>
    <t>64.0.00.00000</t>
  </si>
  <si>
    <t>Государственная программа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</si>
  <si>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</si>
  <si>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</si>
  <si>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</si>
  <si>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</si>
  <si>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</si>
  <si>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</si>
  <si>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</si>
  <si>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</si>
  <si>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</si>
  <si>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</si>
  <si>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39.0.00.00000</t>
  </si>
  <si>
    <t>Государственная программа Новосибирской области "Обеспечение жильем молодых семей в Новосибирской области на 2015-2020 годы"</t>
  </si>
  <si>
    <t>38.0.00.00000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</si>
  <si>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2015 - 2020 годы"</t>
  </si>
  <si>
    <t>32.0.00.00000</t>
  </si>
  <si>
    <t>31.0.00.00000</t>
  </si>
  <si>
    <t>26.0.00.00000</t>
  </si>
  <si>
    <t>25.0.00.00000</t>
  </si>
  <si>
    <t>Государственная программа Новосибирской области "Сохранение, воспроизводство и устойчивое использование охотничьих ресурсов Новосибирской области в 2015-2020 годах"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</si>
  <si>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</si>
  <si>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</si>
  <si>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</si>
  <si>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</si>
  <si>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</si>
  <si>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</si>
  <si>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19.0.00.00000</t>
  </si>
  <si>
    <t>Государственная программа Новосибирской области "Развитие государственной молодежной политики Новосибирской области на 2016-2021 годы"</t>
  </si>
  <si>
    <t>18.0.00.00000</t>
  </si>
  <si>
    <t>Государственная программа Новосибирской области "Развитие инфраструктуры информационного общества в Новосибирской области на 2015-2020 годы"</t>
  </si>
  <si>
    <t>17.0.00.00000</t>
  </si>
  <si>
    <t>15.0.00.00000</t>
  </si>
  <si>
    <t>14.0.00.00000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</si>
  <si>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</si>
  <si>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13.0.00.00000</t>
  </si>
  <si>
    <t>Государственная программа Новосибирской области "Развитие лесного хозяйства Новосибирской области в 2015-2020 годах"</t>
  </si>
  <si>
    <t>12.0.00.00000</t>
  </si>
  <si>
    <t>Государственная программа Новосибирской области "Охрана окружающей среды" на 2015-2020 годы</t>
  </si>
  <si>
    <t>11.0.00.00000</t>
  </si>
  <si>
    <t>Государственная программа Новосибирской области "Культура Новосибирской области" на 2015-2020 годы"</t>
  </si>
  <si>
    <t>10.0.00.00000</t>
  </si>
  <si>
    <t>09.0.00.00000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</si>
  <si>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</si>
  <si>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2017-2022 годы"</t>
  </si>
  <si>
    <t>07.0.00.00000</t>
  </si>
  <si>
    <t>06.0.00.00000</t>
  </si>
  <si>
    <t>05.0.00.00000</t>
  </si>
  <si>
    <t xml:space="preserve">Государственная программа Новосибирской области "Юстиция" на 2014 - 2020 годы </t>
  </si>
  <si>
    <t>04.0.00.00000</t>
  </si>
  <si>
    <t>03.0.00.00000</t>
  </si>
  <si>
    <t>02.0.00.00000</t>
  </si>
  <si>
    <t>01.0.00.00000</t>
  </si>
  <si>
    <t>ЦСР</t>
  </si>
  <si>
    <t>Наименование</t>
  </si>
  <si>
    <t>тыс. рублей</t>
  </si>
  <si>
    <t>________________________</t>
  </si>
  <si>
    <t xml:space="preserve">% 
исполнения к первоначально утвержденному областному бюджету </t>
  </si>
  <si>
    <t>Пояснения отклонений от плановых значений</t>
  </si>
  <si>
    <t>%
 исполнения к областному бюджету в последней редакции</t>
  </si>
  <si>
    <t>Финансирование мероприятий программы в целом соответствует плановым назначениям</t>
  </si>
  <si>
    <t>Снижение объёма финансирования стало результатом проведения конкурсных процедур, а также экономией средств при реализации отдельных мероприятий</t>
  </si>
  <si>
    <t>Исполнение расходов сложилось в результате повышения финансирования учреждений предоставляющих услуги населению, роста заработной платы и развития материально-технической базы</t>
  </si>
  <si>
    <t xml:space="preserve">Уточнение бюджетных ассигнований 2017 года произведено в связи:  с дополнительным поступлением средств федерального бюджета на возмещение части прямых понесенных затрат на создание и модернизацию объектов агропромышленного комплекса; увеличение доли софинансирования расходного обязательства на возмещение части прямых понесенных затрат на создание и модернизацию объектов агропромышленного комплекса. </t>
  </si>
  <si>
    <t>Исполнение расходов областного бюджета по государственным программам и непрограммным направлениям деятельности в 2018 году в сравнении с первоначально утверждёнными законом о бюджете значениями и с учётом внесённых изменений</t>
  </si>
  <si>
    <t>В соответствии с Законом Новосибирской области от 12.12.2017 № 234-ОЗ "Об областном бюджете Новосибирской области на 2018 год и плановый период 2019 и 2020 годов"  
(первоначальная редакции)</t>
  </si>
  <si>
    <t>В соответствии с Законом Новосибирской области от 12.12.2017 № 234-ОЗ "Об областном бюджете Новосибирской области на 2018 год и плановый период 2019 и 2020 годов"  
(в редакции от 21.12.2018)
(последняя редакция)</t>
  </si>
  <si>
    <t>Фактическое исполнение за 2018 год</t>
  </si>
  <si>
    <t xml:space="preserve">Государственная программа Новосибирской области "Развитие здравоохранения Новосибирской области"  </t>
  </si>
  <si>
    <t>Основной причиной роста расходов на реализацию мероприятий программы стало увеличение объёма средств, направляемых на капитальное строительство и реконструкцию, а также на реализацию подпрограмм "Профилактика заболеваний и формирование здорового образа жизни. Развитие первичной медико-санитарной помощи", "Охрана здоровья матери и ребенка", "Оказание паллиативной медицинской помощи, в том числе детям", "Кадровое обеспечение системы здравоохранения", "Совершенствование системы лекарственного обеспечения, в том числе в амбулаторных условиях", "Развитие информатизации в здравоохранении", "Управление развитием отрасли. Структурные преобразования в сфере здравоохранения", а также началом реализации подпрограммы "Развитие материально-технической базы детских поликлиник и детских поликлинических отделений медицинских организаций"</t>
  </si>
  <si>
    <t>Сокращение финансирования на 11,5% в основном было достигнуто в связи с экономией по результатам проведения конкурсных процедур, отказом от запланированных командировок, несвоевременным представлением поставщиками документов для расчетов, переносом запланированных закупок на 2019 год; в связи с меньшим, чем планировалось, объёмом судебных взысканий на средства областного бюджета; в связи с тем, что расходы резервного фонда с 2018 года отображаются в числе расходов ГРБС их осуществляющих; благодаря ряду проводимых МФ и НП НСО мер по оптимизации стоимости обслуживания долга, а именно использованием краткосрочногого кредитования через территориальные органы Федерального казначейства, привлечением коммерческих кредитов по цене «ключевая ставка Банка России, увеличенная на один процент годовых», применение механизма привлечения в бюджет временно свободных остатков средств учреждений НСО</t>
  </si>
  <si>
    <t>Государственная программа Новосибирской области "Управление государственными финансами в Новосибирской области на 2014 - 2020 годы"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</si>
  <si>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</si>
  <si>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Государственная программа Новосибирской области "Содействие занятости населения"</t>
  </si>
  <si>
    <t>Экономия средств областного бюджета сложилась по результатам проведения конкурсных процедур и сокращения периода участия в отдельных мероприятиях, а также за счет увеличения фактических затрат из внебюджетных источников (105,2%) на осуществление мероприятий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</si>
  <si>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</si>
  <si>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Рост расходов по сравнению с первоначальным планом преимущественноо обусловлен ростом расходов на реализацию подпрограммы "Развитие дошкольного, общего и дополнительного образования детей", что связано с ростом объёмов капитального строительства</t>
  </si>
  <si>
    <t>Государственная программа Новосибирской области " Жилищно-коммунальное хозяйство Новосибирской области в 2015-2022 годах"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</si>
  <si>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</si>
  <si>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 xml:space="preserve">Рост расходов по сравнению с первоначальным планом обусловлен уточнением объёмов финансирования за счёт средств федерального бюджета, ростом расходов н акапитальное строительство, а также по подпрограммам "Газификация", "Безопасность жилищно-коммунального хозяйства" и "Благоустройство территорий населенных пунктов"
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</si>
  <si>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</si>
  <si>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Расходы были увеличены в связи с выполнением отдельных "майских" указов Президента РФ, а так же принятии дополнительных решений в части капитального строительства</t>
  </si>
  <si>
    <t>Снижение объёма финансирования стало результатом проведения конкурсных процедур, экономией средств при реализации отдельных мероприятий, а также отказа от проведения отдельных малоэффективных мероприятий</t>
  </si>
  <si>
    <t>Увеличение расходов связано с выделением дополнительных средств на приобретение спецтехники и реализацию отдельных мероприятий</t>
  </si>
  <si>
    <t>Снижение расходов на реализацию программы обусловлен меньшим объёмом средств направляемых на содержание учреждений, заработной платы работников и реализацию отдельных мероприятий. Исполнение сложилось в результате экономии средств при проведении конкурсных процедур и отдельных мероприятий программы</t>
  </si>
  <si>
    <t>Государственная программа Новосибирской области "Стимулирование инвестиционной и инновационной активности в Новосибирской области"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</si>
  <si>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</si>
  <si>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Экономия средств областного бюджета сложилась по результатам проведения конккурсных процедур и меньшим объёмом средств направляемых на содержание учреждений, заработной платы работников и реализацию отдельных мероприятий</t>
  </si>
  <si>
    <t>Экономия по реализации мероприятий программы сложилась в связи с меньшими расходами 
на выплаты по оплате труда работников государственных органов</t>
  </si>
  <si>
    <t xml:space="preserve">Государственная программа Новосибирской области "Устойчивое развитие сельских территорий в Новосибирской области" 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</si>
  <si>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</si>
  <si>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Рост расходов обусловлен ростом объёмов финансирования на реализацию дополнительных и иных мероприятий в рамках программы</t>
  </si>
  <si>
    <t>Государственная программа Новосибирской области  "Энергосбережение и повышение энергетической эффективности Новосибирской области"</t>
  </si>
  <si>
    <t>Рост расходов по программе связан с увеличением имущественного взноса в некоммерческую организацию "Фонд модернизации и развития жилищно-коммунального хозяйства муниципальных образований Новосибирской области" на мероприятия по энергосбережению и повышению энергетической эффективности в системе коммунальной инфраструктуры</t>
  </si>
  <si>
    <t>Экономия сложилась в связи с меньшим объёмом расходов на мероприятия в рамках подпрограммы "Государственная поддержка граждан при приобретении (строительстве) жилья и стимулирование развития ипотечного кредитования"</t>
  </si>
  <si>
    <t>Рост расходов связан с увеличением софинансирования расходов на реализацию мероприятий в рамках государственной программы и реализацию иных мероприятий</t>
  </si>
  <si>
    <t xml:space="preserve">Снижение финансирования обусловлено меньшим, чем планировалось ранее объёмом субсидии местным бюджетам на реализацию мероприятий по проектированию и созданию инфраструктуры в сфере обращения с твердыми коммунальными отходами </t>
  </si>
  <si>
    <t>Финансирование мероприятий программы увеличено в связи с принятием решений о строительстве и ремонте дополнительных объектов дорожной инфраструктуры</t>
  </si>
  <si>
    <t>Экономия средств областного бюджета сложилась по результатам проведения конкурсных процедур, снижением потребности населения в финансовой социальной поддержке, а также ростом объёмов финансирования из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</si>
</sst>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;[Red]\-#,##0.0;0.0"/>
    <numFmt numFmtId="166" formatCode="#,##0.0;[Red]\-#,##0.0"/>
    <numFmt numFmtId="167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1" fillId="0" borderId="0" xfId="1"/>
    <xf numFmtId="0" fontId="5" fillId="0" borderId="0" xfId="1" applyFont="1" applyFill="1" applyAlignme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2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right" vertical="center"/>
      <protection hidden="1"/>
    </xf>
    <xf numFmtId="164" fontId="4" fillId="2" borderId="2" xfId="1" applyNumberFormat="1" applyFont="1" applyFill="1" applyBorder="1" applyAlignment="1" applyProtection="1">
      <alignment horizontal="right" vertical="center" wrapText="1"/>
      <protection hidden="1"/>
    </xf>
    <xf numFmtId="164" fontId="4" fillId="2" borderId="2" xfId="1" applyNumberFormat="1" applyFont="1" applyFill="1" applyBorder="1" applyAlignment="1">
      <alignment horizontal="right" vertical="center" wrapText="1"/>
    </xf>
    <xf numFmtId="164" fontId="4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4" fillId="2" borderId="3" xfId="1" applyNumberFormat="1" applyFont="1" applyFill="1" applyBorder="1" applyAlignment="1">
      <alignment horizontal="right" vertical="center" wrapText="1"/>
    </xf>
    <xf numFmtId="164" fontId="3" fillId="2" borderId="4" xfId="1" applyNumberFormat="1" applyFont="1" applyFill="1" applyBorder="1" applyAlignment="1" applyProtection="1">
      <alignment horizontal="right" vertical="center" wrapText="1"/>
      <protection hidden="1"/>
    </xf>
    <xf numFmtId="164" fontId="3" fillId="2" borderId="4" xfId="1" applyNumberFormat="1" applyFont="1" applyFill="1" applyBorder="1" applyAlignment="1">
      <alignment horizontal="right" vertical="center" wrapText="1"/>
    </xf>
    <xf numFmtId="0" fontId="4" fillId="2" borderId="3" xfId="1" applyFont="1" applyFill="1" applyBorder="1" applyAlignment="1">
      <alignment horizontal="left" vertical="top" wrapText="1"/>
    </xf>
    <xf numFmtId="0" fontId="3" fillId="2" borderId="4" xfId="1" applyFont="1" applyFill="1" applyBorder="1" applyAlignment="1">
      <alignment wrapText="1"/>
    </xf>
    <xf numFmtId="0" fontId="5" fillId="2" borderId="0" xfId="1" applyFont="1" applyFill="1"/>
    <xf numFmtId="0" fontId="4" fillId="2" borderId="2" xfId="1" applyFont="1" applyFill="1" applyBorder="1" applyAlignment="1">
      <alignment horizontal="left" vertical="top" wrapText="1"/>
    </xf>
    <xf numFmtId="0" fontId="5" fillId="0" borderId="0" xfId="1" applyFont="1" applyAlignment="1">
      <alignment horizontal="center"/>
    </xf>
    <xf numFmtId="0" fontId="5" fillId="0" borderId="5" xfId="1" applyNumberFormat="1" applyFont="1" applyFill="1" applyBorder="1" applyAlignment="1" applyProtection="1">
      <alignment horizontal="right"/>
      <protection hidden="1"/>
    </xf>
    <xf numFmtId="0" fontId="0" fillId="0" borderId="5" xfId="0" applyBorder="1" applyAlignment="1"/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abSelected="1" topLeftCell="A7" zoomScale="90" zoomScaleNormal="90" workbookViewId="0">
      <selection activeCell="H10" sqref="H10"/>
    </sheetView>
  </sheetViews>
  <sheetFormatPr defaultColWidth="9.140625" defaultRowHeight="12.75" x14ac:dyDescent="0.2"/>
  <cols>
    <col min="1" max="1" width="52.85546875" style="4" customWidth="1"/>
    <col min="2" max="2" width="14.28515625" style="4" bestFit="1" customWidth="1"/>
    <col min="3" max="3" width="27.85546875" style="4" customWidth="1"/>
    <col min="4" max="4" width="26.140625" style="4" customWidth="1"/>
    <col min="5" max="5" width="16" style="4" customWidth="1"/>
    <col min="6" max="6" width="17" style="4" customWidth="1"/>
    <col min="7" max="7" width="20.42578125" style="4" customWidth="1"/>
    <col min="8" max="8" width="50" style="4" customWidth="1"/>
    <col min="9" max="225" width="9.140625" style="1" customWidth="1"/>
    <col min="226" max="16384" width="9.140625" style="1"/>
  </cols>
  <sheetData>
    <row r="1" spans="1:8" x14ac:dyDescent="0.2">
      <c r="A1" s="2"/>
      <c r="B1" s="2"/>
      <c r="C1" s="2"/>
      <c r="D1" s="3"/>
      <c r="E1" s="3"/>
      <c r="F1" s="3"/>
    </row>
    <row r="2" spans="1:8" ht="57" customHeight="1" x14ac:dyDescent="0.25">
      <c r="A2" s="33" t="s">
        <v>71</v>
      </c>
      <c r="B2" s="33"/>
      <c r="C2" s="33"/>
      <c r="D2" s="33"/>
      <c r="E2" s="33"/>
      <c r="F2" s="33"/>
      <c r="G2" s="34"/>
      <c r="H2" s="34"/>
    </row>
    <row r="3" spans="1:8" x14ac:dyDescent="0.2">
      <c r="A3" s="2"/>
      <c r="B3" s="2"/>
      <c r="C3" s="2"/>
      <c r="D3" s="3"/>
      <c r="E3" s="3"/>
      <c r="F3" s="3"/>
    </row>
    <row r="4" spans="1:8" ht="15.75" thickBot="1" x14ac:dyDescent="0.3">
      <c r="A4" s="2"/>
      <c r="B4" s="2"/>
      <c r="C4" s="2"/>
      <c r="D4" s="3"/>
      <c r="E4" s="3"/>
      <c r="F4" s="31" t="s">
        <v>62</v>
      </c>
      <c r="G4" s="32"/>
      <c r="H4" s="32"/>
    </row>
    <row r="5" spans="1:8" ht="205.5" thickBot="1" x14ac:dyDescent="0.25">
      <c r="A5" s="12" t="s">
        <v>61</v>
      </c>
      <c r="B5" s="12" t="s">
        <v>60</v>
      </c>
      <c r="C5" s="10" t="s">
        <v>72</v>
      </c>
      <c r="D5" s="10" t="s">
        <v>73</v>
      </c>
      <c r="E5" s="11" t="s">
        <v>74</v>
      </c>
      <c r="F5" s="11" t="s">
        <v>64</v>
      </c>
      <c r="G5" s="11" t="s">
        <v>66</v>
      </c>
      <c r="H5" s="11" t="s">
        <v>65</v>
      </c>
    </row>
    <row r="6" spans="1:8" ht="330.75" x14ac:dyDescent="0.2">
      <c r="A6" s="5" t="s">
        <v>75</v>
      </c>
      <c r="B6" s="7" t="s">
        <v>59</v>
      </c>
      <c r="C6" s="13">
        <v>23316209.899999999</v>
      </c>
      <c r="D6" s="14">
        <v>25079090.600000001</v>
      </c>
      <c r="E6" s="18">
        <v>24968571.600000001</v>
      </c>
      <c r="F6" s="20">
        <f>E6/C6</f>
        <v>1.0708675083594956</v>
      </c>
      <c r="G6" s="21">
        <f>E6/D6</f>
        <v>0.99559318151671738</v>
      </c>
      <c r="H6" s="29" t="s">
        <v>76</v>
      </c>
    </row>
    <row r="7" spans="1:8" ht="110.25" x14ac:dyDescent="0.2">
      <c r="A7" s="6" t="s">
        <v>80</v>
      </c>
      <c r="B7" s="8" t="s">
        <v>58</v>
      </c>
      <c r="C7" s="15">
        <v>1251850.1000000001</v>
      </c>
      <c r="D7" s="16">
        <v>1193227.2</v>
      </c>
      <c r="E7" s="19">
        <v>1189792.8999999999</v>
      </c>
      <c r="F7" s="22">
        <f t="shared" ref="F7:F42" si="0">E7/C7</f>
        <v>0.95042761110136098</v>
      </c>
      <c r="G7" s="23">
        <f t="shared" ref="G7:G42" si="1">E7/D7</f>
        <v>0.99712183899260753</v>
      </c>
      <c r="H7" s="26" t="s">
        <v>81</v>
      </c>
    </row>
    <row r="8" spans="1:8" ht="333.75" customHeight="1" x14ac:dyDescent="0.2">
      <c r="A8" s="6" t="s">
        <v>78</v>
      </c>
      <c r="B8" s="8" t="s">
        <v>57</v>
      </c>
      <c r="C8" s="15">
        <v>16583039.300000001</v>
      </c>
      <c r="D8" s="16">
        <v>18143682.399999999</v>
      </c>
      <c r="E8" s="19">
        <v>16058071.9</v>
      </c>
      <c r="F8" s="22">
        <f t="shared" si="0"/>
        <v>0.96834311307457366</v>
      </c>
      <c r="G8" s="23">
        <f t="shared" si="1"/>
        <v>0.88505031922296007</v>
      </c>
      <c r="H8" s="26" t="s">
        <v>77</v>
      </c>
    </row>
    <row r="9" spans="1:8" ht="94.5" x14ac:dyDescent="0.2">
      <c r="A9" s="6" t="s">
        <v>79</v>
      </c>
      <c r="B9" s="8" t="s">
        <v>56</v>
      </c>
      <c r="C9" s="15">
        <v>21735596.5</v>
      </c>
      <c r="D9" s="16">
        <v>20794053</v>
      </c>
      <c r="E9" s="19">
        <v>20478589.800000001</v>
      </c>
      <c r="F9" s="22">
        <f t="shared" si="0"/>
        <v>0.94216829061949148</v>
      </c>
      <c r="G9" s="23">
        <f t="shared" si="1"/>
        <v>0.98482916245332264</v>
      </c>
      <c r="H9" s="26" t="s">
        <v>105</v>
      </c>
    </row>
    <row r="10" spans="1:8" ht="63" x14ac:dyDescent="0.2">
      <c r="A10" s="6" t="s">
        <v>55</v>
      </c>
      <c r="B10" s="8" t="s">
        <v>54</v>
      </c>
      <c r="C10" s="15">
        <v>731925.4</v>
      </c>
      <c r="D10" s="16">
        <v>727859.4</v>
      </c>
      <c r="E10" s="19">
        <v>701644.5</v>
      </c>
      <c r="F10" s="22">
        <f t="shared" si="0"/>
        <v>0.95862843399067721</v>
      </c>
      <c r="G10" s="23">
        <f t="shared" si="1"/>
        <v>0.96398356605685109</v>
      </c>
      <c r="H10" s="26" t="s">
        <v>68</v>
      </c>
    </row>
    <row r="11" spans="1:8" ht="63" x14ac:dyDescent="0.2">
      <c r="A11" s="6" t="s">
        <v>82</v>
      </c>
      <c r="B11" s="8" t="s">
        <v>53</v>
      </c>
      <c r="C11" s="15">
        <v>2934136.7</v>
      </c>
      <c r="D11" s="16">
        <v>2956949.6</v>
      </c>
      <c r="E11" s="19">
        <v>2952320.3</v>
      </c>
      <c r="F11" s="22">
        <f t="shared" si="0"/>
        <v>1.0061972572716191</v>
      </c>
      <c r="G11" s="23">
        <f t="shared" si="1"/>
        <v>0.99843443391798081</v>
      </c>
      <c r="H11" s="26" t="s">
        <v>67</v>
      </c>
    </row>
    <row r="12" spans="1:8" ht="110.25" x14ac:dyDescent="0.2">
      <c r="A12" s="6" t="s">
        <v>85</v>
      </c>
      <c r="B12" s="8" t="s">
        <v>52</v>
      </c>
      <c r="C12" s="15">
        <v>28593255.199999999</v>
      </c>
      <c r="D12" s="16">
        <v>30731308.800000001</v>
      </c>
      <c r="E12" s="19">
        <v>30397172.5</v>
      </c>
      <c r="F12" s="22">
        <f t="shared" si="0"/>
        <v>1.0630889098629106</v>
      </c>
      <c r="G12" s="23">
        <f t="shared" si="1"/>
        <v>0.98912716987829685</v>
      </c>
      <c r="H12" s="26" t="s">
        <v>83</v>
      </c>
    </row>
    <row r="13" spans="1:8" ht="63" x14ac:dyDescent="0.2">
      <c r="A13" s="6" t="s">
        <v>51</v>
      </c>
      <c r="B13" s="8" t="s">
        <v>50</v>
      </c>
      <c r="C13" s="15">
        <v>202224.3</v>
      </c>
      <c r="D13" s="16">
        <v>201426.2</v>
      </c>
      <c r="E13" s="19">
        <v>198648.9</v>
      </c>
      <c r="F13" s="22">
        <f t="shared" si="0"/>
        <v>0.98231963221037233</v>
      </c>
      <c r="G13" s="23">
        <f t="shared" si="1"/>
        <v>0.9862118234867161</v>
      </c>
      <c r="H13" s="26" t="s">
        <v>67</v>
      </c>
    </row>
    <row r="14" spans="1:8" ht="141.75" x14ac:dyDescent="0.2">
      <c r="A14" s="6" t="s">
        <v>84</v>
      </c>
      <c r="B14" s="8" t="s">
        <v>49</v>
      </c>
      <c r="C14" s="15">
        <v>3174788.7</v>
      </c>
      <c r="D14" s="16">
        <v>4730484.5</v>
      </c>
      <c r="E14" s="19">
        <v>4608349.2</v>
      </c>
      <c r="F14" s="22">
        <f t="shared" si="0"/>
        <v>1.4515451689745524</v>
      </c>
      <c r="G14" s="23">
        <f t="shared" si="1"/>
        <v>0.97418122815961028</v>
      </c>
      <c r="H14" s="26" t="s">
        <v>86</v>
      </c>
    </row>
    <row r="15" spans="1:8" ht="63" x14ac:dyDescent="0.2">
      <c r="A15" s="6" t="s">
        <v>87</v>
      </c>
      <c r="B15" s="8" t="s">
        <v>48</v>
      </c>
      <c r="C15" s="15">
        <v>819398.8</v>
      </c>
      <c r="D15" s="16">
        <v>820728</v>
      </c>
      <c r="E15" s="19">
        <v>791822.1</v>
      </c>
      <c r="F15" s="22">
        <f t="shared" si="0"/>
        <v>0.96634520333688545</v>
      </c>
      <c r="G15" s="23">
        <f t="shared" si="1"/>
        <v>0.96478017077521416</v>
      </c>
      <c r="H15" s="26" t="s">
        <v>67</v>
      </c>
    </row>
    <row r="16" spans="1:8" ht="78.75" x14ac:dyDescent="0.2">
      <c r="A16" s="6" t="s">
        <v>47</v>
      </c>
      <c r="B16" s="8" t="s">
        <v>46</v>
      </c>
      <c r="C16" s="15">
        <v>2720618</v>
      </c>
      <c r="D16" s="16">
        <v>3097736.6</v>
      </c>
      <c r="E16" s="19">
        <v>2972191.8</v>
      </c>
      <c r="F16" s="22">
        <f t="shared" si="0"/>
        <v>1.0924693580649689</v>
      </c>
      <c r="G16" s="23">
        <f t="shared" si="1"/>
        <v>0.9594720868133203</v>
      </c>
      <c r="H16" s="26" t="s">
        <v>88</v>
      </c>
    </row>
    <row r="17" spans="1:8" ht="78.75" x14ac:dyDescent="0.2">
      <c r="A17" s="6" t="s">
        <v>45</v>
      </c>
      <c r="B17" s="8" t="s">
        <v>44</v>
      </c>
      <c r="C17" s="15">
        <v>246285</v>
      </c>
      <c r="D17" s="16">
        <v>214907.7</v>
      </c>
      <c r="E17" s="19">
        <v>182752.4</v>
      </c>
      <c r="F17" s="22">
        <f t="shared" si="0"/>
        <v>0.742036258805855</v>
      </c>
      <c r="G17" s="23">
        <f t="shared" si="1"/>
        <v>0.85037623128440709</v>
      </c>
      <c r="H17" s="26" t="s">
        <v>89</v>
      </c>
    </row>
    <row r="18" spans="1:8" ht="63" x14ac:dyDescent="0.2">
      <c r="A18" s="6" t="s">
        <v>43</v>
      </c>
      <c r="B18" s="8" t="s">
        <v>42</v>
      </c>
      <c r="C18" s="15">
        <v>125700</v>
      </c>
      <c r="D18" s="16">
        <v>154838.1</v>
      </c>
      <c r="E18" s="19">
        <v>152336.9</v>
      </c>
      <c r="F18" s="22">
        <f t="shared" si="0"/>
        <v>1.2119085123309465</v>
      </c>
      <c r="G18" s="23">
        <f t="shared" si="1"/>
        <v>0.98384635306168178</v>
      </c>
      <c r="H18" s="26" t="s">
        <v>90</v>
      </c>
    </row>
    <row r="19" spans="1:8" ht="78.75" x14ac:dyDescent="0.2">
      <c r="A19" s="6" t="s">
        <v>41</v>
      </c>
      <c r="B19" s="8" t="s">
        <v>40</v>
      </c>
      <c r="C19" s="15">
        <v>3540395</v>
      </c>
      <c r="D19" s="16">
        <v>3853821.2</v>
      </c>
      <c r="E19" s="19">
        <v>3771926.5</v>
      </c>
      <c r="F19" s="22">
        <f t="shared" si="0"/>
        <v>1.0653970813991094</v>
      </c>
      <c r="G19" s="23">
        <f t="shared" si="1"/>
        <v>0.97874974064702325</v>
      </c>
      <c r="H19" s="26" t="s">
        <v>69</v>
      </c>
    </row>
    <row r="20" spans="1:8" ht="126" x14ac:dyDescent="0.2">
      <c r="A20" s="6" t="s">
        <v>92</v>
      </c>
      <c r="B20" s="8" t="s">
        <v>39</v>
      </c>
      <c r="C20" s="15">
        <v>677830.3</v>
      </c>
      <c r="D20" s="16">
        <v>723003.4</v>
      </c>
      <c r="E20" s="19">
        <v>614224</v>
      </c>
      <c r="F20" s="22">
        <f t="shared" si="0"/>
        <v>0.90616191102699295</v>
      </c>
      <c r="G20" s="23">
        <f t="shared" si="1"/>
        <v>0.84954510587363763</v>
      </c>
      <c r="H20" s="26" t="s">
        <v>91</v>
      </c>
    </row>
    <row r="21" spans="1:8" ht="63" x14ac:dyDescent="0.2">
      <c r="A21" s="6" t="s">
        <v>93</v>
      </c>
      <c r="B21" s="8" t="s">
        <v>38</v>
      </c>
      <c r="C21" s="15">
        <v>93372.5</v>
      </c>
      <c r="D21" s="16">
        <v>94170.6</v>
      </c>
      <c r="E21" s="19">
        <v>94170.6</v>
      </c>
      <c r="F21" s="22">
        <f t="shared" si="0"/>
        <v>1.0085474845377387</v>
      </c>
      <c r="G21" s="23">
        <f t="shared" si="1"/>
        <v>1</v>
      </c>
      <c r="H21" s="26" t="s">
        <v>67</v>
      </c>
    </row>
    <row r="22" spans="1:8" ht="94.5" x14ac:dyDescent="0.2">
      <c r="A22" s="6" t="s">
        <v>37</v>
      </c>
      <c r="B22" s="8" t="s">
        <v>36</v>
      </c>
      <c r="C22" s="15">
        <v>1531741.1</v>
      </c>
      <c r="D22" s="16">
        <v>1566741.1</v>
      </c>
      <c r="E22" s="19">
        <v>1485902.3</v>
      </c>
      <c r="F22" s="22">
        <f t="shared" si="0"/>
        <v>0.97007405494309706</v>
      </c>
      <c r="G22" s="23">
        <f t="shared" si="1"/>
        <v>0.9484032173535244</v>
      </c>
      <c r="H22" s="26" t="s">
        <v>94</v>
      </c>
    </row>
    <row r="23" spans="1:8" ht="63" x14ac:dyDescent="0.2">
      <c r="A23" s="6" t="s">
        <v>35</v>
      </c>
      <c r="B23" s="8" t="s">
        <v>34</v>
      </c>
      <c r="C23" s="15">
        <v>117964.8</v>
      </c>
      <c r="D23" s="16">
        <v>119126.39999999999</v>
      </c>
      <c r="E23" s="19">
        <v>118011.3</v>
      </c>
      <c r="F23" s="22">
        <f t="shared" si="0"/>
        <v>1.0003941853841145</v>
      </c>
      <c r="G23" s="23">
        <f t="shared" si="1"/>
        <v>0.99063935450076568</v>
      </c>
      <c r="H23" s="26" t="s">
        <v>67</v>
      </c>
    </row>
    <row r="24" spans="1:8" ht="94.5" x14ac:dyDescent="0.2">
      <c r="A24" s="6" t="s">
        <v>33</v>
      </c>
      <c r="B24" s="8" t="s">
        <v>32</v>
      </c>
      <c r="C24" s="15">
        <v>2741365.5</v>
      </c>
      <c r="D24" s="16">
        <v>2698016.9</v>
      </c>
      <c r="E24" s="19">
        <v>2682316.9</v>
      </c>
      <c r="F24" s="22">
        <f t="shared" si="0"/>
        <v>0.97846015060742531</v>
      </c>
      <c r="G24" s="23">
        <f t="shared" si="1"/>
        <v>0.99418091117220209</v>
      </c>
      <c r="H24" s="26" t="s">
        <v>67</v>
      </c>
    </row>
    <row r="25" spans="1:8" ht="157.5" x14ac:dyDescent="0.2">
      <c r="A25" s="6" t="s">
        <v>31</v>
      </c>
      <c r="B25" s="8" t="s">
        <v>30</v>
      </c>
      <c r="C25" s="15">
        <v>3547661.7</v>
      </c>
      <c r="D25" s="16">
        <v>4220643.3</v>
      </c>
      <c r="E25" s="19">
        <v>5086778</v>
      </c>
      <c r="F25" s="22">
        <f t="shared" si="0"/>
        <v>1.4338396471117862</v>
      </c>
      <c r="G25" s="23">
        <f t="shared" si="1"/>
        <v>1.2052139066099237</v>
      </c>
      <c r="H25" s="26" t="s">
        <v>70</v>
      </c>
    </row>
    <row r="26" spans="1:8" ht="63" x14ac:dyDescent="0.2">
      <c r="A26" s="6" t="s">
        <v>29</v>
      </c>
      <c r="B26" s="8" t="s">
        <v>28</v>
      </c>
      <c r="C26" s="15">
        <v>430081.4</v>
      </c>
      <c r="D26" s="16">
        <v>429097.2</v>
      </c>
      <c r="E26" s="19">
        <v>419208.2</v>
      </c>
      <c r="F26" s="22">
        <f t="shared" si="0"/>
        <v>0.97471827426156998</v>
      </c>
      <c r="G26" s="23">
        <f t="shared" si="1"/>
        <v>0.97695393957359777</v>
      </c>
      <c r="H26" s="26" t="s">
        <v>67</v>
      </c>
    </row>
    <row r="27" spans="1:8" ht="78.75" x14ac:dyDescent="0.2">
      <c r="A27" s="6" t="s">
        <v>27</v>
      </c>
      <c r="B27" s="8" t="s">
        <v>26</v>
      </c>
      <c r="C27" s="15">
        <v>80704.600000000006</v>
      </c>
      <c r="D27" s="16">
        <v>19637.2</v>
      </c>
      <c r="E27" s="19">
        <v>19362.400000000001</v>
      </c>
      <c r="F27" s="22">
        <f t="shared" si="0"/>
        <v>0.23991693162471531</v>
      </c>
      <c r="G27" s="23">
        <f t="shared" si="1"/>
        <v>0.98600615158983973</v>
      </c>
      <c r="H27" s="26" t="s">
        <v>95</v>
      </c>
    </row>
    <row r="28" spans="1:8" ht="47.25" x14ac:dyDescent="0.2">
      <c r="A28" s="6" t="s">
        <v>96</v>
      </c>
      <c r="B28" s="8" t="s">
        <v>25</v>
      </c>
      <c r="C28" s="15">
        <v>80834.3</v>
      </c>
      <c r="D28" s="16">
        <v>80834.3</v>
      </c>
      <c r="E28" s="19">
        <v>80834.3</v>
      </c>
      <c r="F28" s="22">
        <f t="shared" si="0"/>
        <v>1</v>
      </c>
      <c r="G28" s="23">
        <f t="shared" si="1"/>
        <v>1</v>
      </c>
      <c r="H28" s="26" t="s">
        <v>67</v>
      </c>
    </row>
    <row r="29" spans="1:8" ht="78.75" x14ac:dyDescent="0.2">
      <c r="A29" s="6" t="s">
        <v>97</v>
      </c>
      <c r="B29" s="8" t="s">
        <v>24</v>
      </c>
      <c r="C29" s="15">
        <v>504349</v>
      </c>
      <c r="D29" s="16">
        <v>608579.80000000005</v>
      </c>
      <c r="E29" s="19">
        <v>568891.30000000005</v>
      </c>
      <c r="F29" s="22">
        <f t="shared" si="0"/>
        <v>1.1279715038594307</v>
      </c>
      <c r="G29" s="23">
        <f t="shared" si="1"/>
        <v>0.93478505201782902</v>
      </c>
      <c r="H29" s="26" t="s">
        <v>98</v>
      </c>
    </row>
    <row r="30" spans="1:8" ht="141.75" x14ac:dyDescent="0.2">
      <c r="A30" s="6" t="s">
        <v>99</v>
      </c>
      <c r="B30" s="8" t="s">
        <v>23</v>
      </c>
      <c r="C30" s="15">
        <v>139916.79999999999</v>
      </c>
      <c r="D30" s="16">
        <v>156716.79999999999</v>
      </c>
      <c r="E30" s="19">
        <v>156716.79999999999</v>
      </c>
      <c r="F30" s="22">
        <f t="shared" si="0"/>
        <v>1.1200713566919769</v>
      </c>
      <c r="G30" s="23">
        <f t="shared" si="1"/>
        <v>1</v>
      </c>
      <c r="H30" s="26" t="s">
        <v>100</v>
      </c>
    </row>
    <row r="31" spans="1:8" ht="94.5" x14ac:dyDescent="0.2">
      <c r="A31" s="6" t="s">
        <v>22</v>
      </c>
      <c r="B31" s="8" t="s">
        <v>21</v>
      </c>
      <c r="C31" s="15">
        <v>32900</v>
      </c>
      <c r="D31" s="16">
        <v>32900</v>
      </c>
      <c r="E31" s="19">
        <v>30673.200000000001</v>
      </c>
      <c r="F31" s="22">
        <f t="shared" si="0"/>
        <v>0.93231610942249243</v>
      </c>
      <c r="G31" s="23">
        <f t="shared" si="1"/>
        <v>0.93231610942249243</v>
      </c>
      <c r="H31" s="26" t="s">
        <v>94</v>
      </c>
    </row>
    <row r="32" spans="1:8" ht="47.25" x14ac:dyDescent="0.2">
      <c r="A32" s="6" t="s">
        <v>20</v>
      </c>
      <c r="B32" s="8" t="s">
        <v>19</v>
      </c>
      <c r="C32" s="15">
        <v>224371.7</v>
      </c>
      <c r="D32" s="16">
        <v>221371.7</v>
      </c>
      <c r="E32" s="19">
        <v>215411.4</v>
      </c>
      <c r="F32" s="22">
        <f t="shared" si="0"/>
        <v>0.96006492797442811</v>
      </c>
      <c r="G32" s="23">
        <f t="shared" si="1"/>
        <v>0.97307560090110878</v>
      </c>
      <c r="H32" s="26" t="s">
        <v>67</v>
      </c>
    </row>
    <row r="33" spans="1:8" ht="94.5" x14ac:dyDescent="0.2">
      <c r="A33" s="6" t="s">
        <v>18</v>
      </c>
      <c r="B33" s="8" t="s">
        <v>17</v>
      </c>
      <c r="C33" s="15">
        <v>323657.7</v>
      </c>
      <c r="D33" s="16">
        <v>288721.7</v>
      </c>
      <c r="E33" s="19">
        <v>255274.5</v>
      </c>
      <c r="F33" s="22">
        <f t="shared" si="0"/>
        <v>0.78871752471824397</v>
      </c>
      <c r="G33" s="23">
        <f t="shared" si="1"/>
        <v>0.88415418723289585</v>
      </c>
      <c r="H33" s="26" t="s">
        <v>101</v>
      </c>
    </row>
    <row r="34" spans="1:8" ht="78.75" x14ac:dyDescent="0.2">
      <c r="A34" s="6" t="s">
        <v>16</v>
      </c>
      <c r="B34" s="8" t="s">
        <v>15</v>
      </c>
      <c r="C34" s="15">
        <v>14096.9</v>
      </c>
      <c r="D34" s="16">
        <v>28841.9</v>
      </c>
      <c r="E34" s="19">
        <v>28508.7</v>
      </c>
      <c r="F34" s="22">
        <f t="shared" si="0"/>
        <v>2.0223382445785956</v>
      </c>
      <c r="G34" s="23">
        <f t="shared" si="1"/>
        <v>0.98844736303780256</v>
      </c>
      <c r="H34" s="26" t="s">
        <v>102</v>
      </c>
    </row>
    <row r="35" spans="1:8" ht="94.5" x14ac:dyDescent="0.2">
      <c r="A35" s="6" t="s">
        <v>14</v>
      </c>
      <c r="B35" s="8" t="s">
        <v>13</v>
      </c>
      <c r="C35" s="15">
        <v>70879.199999999997</v>
      </c>
      <c r="D35" s="16">
        <v>26419.1</v>
      </c>
      <c r="E35" s="19">
        <v>25755.8</v>
      </c>
      <c r="F35" s="22">
        <f t="shared" si="0"/>
        <v>0.36337599747175475</v>
      </c>
      <c r="G35" s="23">
        <f t="shared" si="1"/>
        <v>0.97489316441513907</v>
      </c>
      <c r="H35" s="26" t="s">
        <v>103</v>
      </c>
    </row>
    <row r="36" spans="1:8" ht="78.75" x14ac:dyDescent="0.2">
      <c r="A36" s="6" t="s">
        <v>12</v>
      </c>
      <c r="B36" s="8" t="s">
        <v>11</v>
      </c>
      <c r="C36" s="15">
        <v>10251392.699999999</v>
      </c>
      <c r="D36" s="16">
        <v>11472053.1</v>
      </c>
      <c r="E36" s="19">
        <v>11076814.6</v>
      </c>
      <c r="F36" s="22">
        <f t="shared" si="0"/>
        <v>1.0805180256142173</v>
      </c>
      <c r="G36" s="23">
        <f t="shared" si="1"/>
        <v>0.96554771002585404</v>
      </c>
      <c r="H36" s="26" t="s">
        <v>104</v>
      </c>
    </row>
    <row r="37" spans="1:8" ht="78.75" x14ac:dyDescent="0.2">
      <c r="A37" s="6" t="s">
        <v>10</v>
      </c>
      <c r="B37" s="8" t="s">
        <v>9</v>
      </c>
      <c r="C37" s="15">
        <v>476114</v>
      </c>
      <c r="D37" s="16">
        <v>477731.9</v>
      </c>
      <c r="E37" s="19">
        <v>477161.9</v>
      </c>
      <c r="F37" s="22">
        <f t="shared" si="0"/>
        <v>1.0022009434715216</v>
      </c>
      <c r="G37" s="23">
        <f t="shared" si="1"/>
        <v>0.99880686217520742</v>
      </c>
      <c r="H37" s="26" t="s">
        <v>67</v>
      </c>
    </row>
    <row r="38" spans="1:8" ht="94.5" x14ac:dyDescent="0.2">
      <c r="A38" s="6" t="s">
        <v>8</v>
      </c>
      <c r="B38" s="8" t="s">
        <v>7</v>
      </c>
      <c r="C38" s="15">
        <v>62075</v>
      </c>
      <c r="D38" s="16">
        <v>62075</v>
      </c>
      <c r="E38" s="19">
        <v>61752.9</v>
      </c>
      <c r="F38" s="22">
        <f t="shared" si="0"/>
        <v>0.99481111558598467</v>
      </c>
      <c r="G38" s="23">
        <f t="shared" si="1"/>
        <v>0.99481111558598467</v>
      </c>
      <c r="H38" s="26" t="s">
        <v>67</v>
      </c>
    </row>
    <row r="39" spans="1:8" ht="78.75" x14ac:dyDescent="0.2">
      <c r="A39" s="6" t="s">
        <v>6</v>
      </c>
      <c r="B39" s="8" t="s">
        <v>5</v>
      </c>
      <c r="C39" s="15">
        <v>20337.099999999999</v>
      </c>
      <c r="D39" s="16">
        <v>20337.099999999999</v>
      </c>
      <c r="E39" s="19">
        <v>19687.8</v>
      </c>
      <c r="F39" s="22">
        <f t="shared" si="0"/>
        <v>0.96807312743704854</v>
      </c>
      <c r="G39" s="23">
        <f t="shared" si="1"/>
        <v>0.96807312743704854</v>
      </c>
      <c r="H39" s="26" t="s">
        <v>67</v>
      </c>
    </row>
    <row r="40" spans="1:8" ht="47.25" x14ac:dyDescent="0.2">
      <c r="A40" s="6" t="s">
        <v>4</v>
      </c>
      <c r="B40" s="8" t="s">
        <v>3</v>
      </c>
      <c r="C40" s="15">
        <v>94950</v>
      </c>
      <c r="D40" s="16">
        <v>94950</v>
      </c>
      <c r="E40" s="19">
        <v>93549.8</v>
      </c>
      <c r="F40" s="22">
        <f t="shared" si="0"/>
        <v>0.98525329120589789</v>
      </c>
      <c r="G40" s="23">
        <f t="shared" si="1"/>
        <v>0.98525329120589789</v>
      </c>
      <c r="H40" s="26" t="s">
        <v>67</v>
      </c>
    </row>
    <row r="41" spans="1:8" ht="15.75" x14ac:dyDescent="0.2">
      <c r="A41" s="6" t="s">
        <v>2</v>
      </c>
      <c r="B41" s="8" t="s">
        <v>1</v>
      </c>
      <c r="C41" s="15">
        <v>6681865.2000000002</v>
      </c>
      <c r="D41" s="16">
        <v>6866192.5</v>
      </c>
      <c r="E41" s="19">
        <v>7018785.4000000004</v>
      </c>
      <c r="F41" s="22">
        <f t="shared" si="0"/>
        <v>1.0504230764787055</v>
      </c>
      <c r="G41" s="23">
        <f t="shared" si="1"/>
        <v>1.0222238016193108</v>
      </c>
      <c r="H41" s="26"/>
    </row>
    <row r="42" spans="1:8" ht="16.5" thickBot="1" x14ac:dyDescent="0.3">
      <c r="A42" s="9" t="s">
        <v>0</v>
      </c>
      <c r="B42" s="9"/>
      <c r="C42" s="17">
        <f>SUM(C6:C41)</f>
        <v>134173884.39999999</v>
      </c>
      <c r="D42" s="17">
        <f t="shared" ref="D42:E42" si="2">SUM(D6:D41)</f>
        <v>143008274.30000001</v>
      </c>
      <c r="E42" s="17">
        <f t="shared" si="2"/>
        <v>140053983.40000001</v>
      </c>
      <c r="F42" s="24">
        <f t="shared" si="0"/>
        <v>1.0438244672299286</v>
      </c>
      <c r="G42" s="25">
        <f t="shared" si="1"/>
        <v>0.97934181840553824</v>
      </c>
      <c r="H42" s="27"/>
    </row>
    <row r="43" spans="1:8" x14ac:dyDescent="0.2">
      <c r="A43" s="2"/>
      <c r="B43" s="2"/>
      <c r="C43" s="2"/>
      <c r="D43" s="3"/>
      <c r="E43" s="3"/>
      <c r="F43" s="3"/>
      <c r="H43" s="28"/>
    </row>
    <row r="44" spans="1:8" x14ac:dyDescent="0.2">
      <c r="A44" s="30" t="s">
        <v>63</v>
      </c>
      <c r="B44" s="30"/>
      <c r="C44" s="30"/>
      <c r="D44" s="30"/>
      <c r="E44" s="30"/>
      <c r="F44" s="30"/>
    </row>
  </sheetData>
  <mergeCells count="3">
    <mergeCell ref="A44:F44"/>
    <mergeCell ref="F4:H4"/>
    <mergeCell ref="A2:H2"/>
  </mergeCells>
  <printOptions horizontalCentered="1"/>
  <pageMargins left="0.59055118110236227" right="0.39370078740157483" top="0.59055118110236227" bottom="0.59055118110236227" header="0.31496062992125984" footer="0.31496062992125984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Ершов Павел Андреевич</cp:lastModifiedBy>
  <cp:lastPrinted>2018-04-09T03:24:41Z</cp:lastPrinted>
  <dcterms:created xsi:type="dcterms:W3CDTF">2018-03-26T04:07:59Z</dcterms:created>
  <dcterms:modified xsi:type="dcterms:W3CDTF">2019-05-31T03:06:03Z</dcterms:modified>
</cp:coreProperties>
</file>